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2"/>
  <workbookPr/>
  <mc:AlternateContent xmlns:mc="http://schemas.openxmlformats.org/markup-compatibility/2006">
    <mc:Choice Requires="x15">
      <x15ac:absPath xmlns:x15ac="http://schemas.microsoft.com/office/spreadsheetml/2010/11/ac" url="/Users/myriamelkhawand/Desktop/Omni-C Protocol and Workbook/"/>
    </mc:Choice>
  </mc:AlternateContent>
  <xr:revisionPtr revIDLastSave="0" documentId="13_ncr:1_{027593EE-1C91-6941-B65E-2F77F40D9E44}" xr6:coauthVersionLast="44" xr6:coauthVersionMax="44" xr10:uidLastSave="{00000000-0000-0000-0000-000000000000}"/>
  <bookViews>
    <workbookView xWindow="720" yWindow="460" windowWidth="22980" windowHeight="13940" tabRatio="500" xr2:uid="{00000000-000D-0000-FFFF-FFFF00000000}"/>
  </bookViews>
  <sheets>
    <sheet name="Lysate QC Workbook_Normal input" sheetId="4" r:id="rId1"/>
    <sheet name="LOW input" sheetId="2" r:id="rId2"/>
    <sheet name="Appendix2_Titration"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3" i="2" l="1"/>
  <c r="C3" i="4"/>
  <c r="E3" i="4"/>
  <c r="N3" i="4"/>
  <c r="M3" i="4"/>
  <c r="G3" i="4"/>
  <c r="H3" i="4" s="1"/>
  <c r="G4" i="3"/>
  <c r="G5" i="3"/>
  <c r="H5" i="3" s="1"/>
  <c r="G3" i="3"/>
  <c r="G3" i="2"/>
  <c r="H3" i="2" s="1"/>
  <c r="M3" i="2"/>
  <c r="N5" i="3"/>
  <c r="M5" i="3"/>
  <c r="C5" i="3"/>
  <c r="E5" i="3" s="1"/>
  <c r="N4" i="3"/>
  <c r="M4" i="3"/>
  <c r="C4" i="3"/>
  <c r="E4" i="3" s="1"/>
  <c r="N3" i="3"/>
  <c r="M3" i="3"/>
  <c r="C3" i="3"/>
  <c r="E3" i="3" s="1"/>
  <c r="H3" i="3"/>
  <c r="N3" i="2"/>
  <c r="C3" i="2"/>
  <c r="H4" i="3" l="1"/>
</calcChain>
</file>

<file path=xl/sharedStrings.xml><?xml version="1.0" encoding="utf-8"?>
<sst xmlns="http://schemas.openxmlformats.org/spreadsheetml/2006/main" count="79" uniqueCount="44">
  <si>
    <t>tube</t>
  </si>
  <si>
    <t>Qubit ng/ul</t>
  </si>
  <si>
    <t>Lysate total volume</t>
  </si>
  <si>
    <t>Dilution</t>
  </si>
  <si>
    <t>CDE: Chromatin Digestion Efficiency</t>
  </si>
  <si>
    <t>QC1</t>
  </si>
  <si>
    <t>QC2</t>
  </si>
  <si>
    <t>% of Total Region1: 100-2500bp</t>
  </si>
  <si>
    <t>% of Total Region2: 100-600bp</t>
  </si>
  <si>
    <t>% of Total Region3: 600-2500bp</t>
  </si>
  <si>
    <t>QC-A</t>
  </si>
  <si>
    <t>QC-B</t>
  </si>
  <si>
    <t>QC-C</t>
  </si>
  <si>
    <t>Total lysate (ng)</t>
  </si>
  <si>
    <t xml:space="preserve">Note to user on QC1: </t>
  </si>
  <si>
    <t xml:space="preserve">Note to user on QC2: </t>
  </si>
  <si>
    <t>CDI: Chromatin Digestion Index</t>
  </si>
  <si>
    <t>CDE and CDI metric criteria:</t>
  </si>
  <si>
    <t xml:space="preserve">Red = Chromatin fragmention profile out of range. Repeat digestion suggested. </t>
  </si>
  <si>
    <t>Volume (µl) of Nuclease Mix added</t>
  </si>
  <si>
    <t>Vol (µl) to bind to Chromatin Capture beads</t>
  </si>
  <si>
    <t>Please enter the" % of Total" values for each Region 1, 2, and 3 for each QC sample into columns J-L. The workbook will automatically populate with the CDE and CDI for each sample.</t>
  </si>
  <si>
    <t>Red = Chromatin fragmentation profile out of range. Redo digestion.</t>
  </si>
  <si>
    <t xml:space="preserve">Please enter the concentration of each QC sample in column F. The workbook will automatically populate with your total lysate amount and the volume needed to bind to Chromatin Capture beads (for Stage 3) in column H.  </t>
  </si>
  <si>
    <t>Volume (µl) of DILUTED Nuclease Mix added</t>
  </si>
  <si>
    <r>
      <rPr>
        <b/>
        <sz val="12"/>
        <color theme="1"/>
        <rFont val="Calibri"/>
        <family val="2"/>
        <scheme val="minor"/>
      </rPr>
      <t xml:space="preserve">Note to user: </t>
    </r>
    <r>
      <rPr>
        <sz val="12"/>
        <color theme="1"/>
        <rFont val="Calibri"/>
        <family val="2"/>
        <scheme val="minor"/>
      </rPr>
      <t>please enter the volume of  DILUTED Nuclease Enzyme Mix added depending on your input amount.</t>
    </r>
  </si>
  <si>
    <r>
      <t xml:space="preserve">Please enter the volume of DILUTED Nuclease Enzyme Mix that was used based on your input amount. Please enter the concentration of your QC sample in column F. The workbook will automatically populate with your total lysate amount and the volume needed to bind to Chromatin Capture beads (for Stage 3) in column H. </t>
    </r>
    <r>
      <rPr>
        <b/>
        <sz val="12"/>
        <color theme="1"/>
        <rFont val="Calibri"/>
        <family val="2"/>
        <scheme val="minor"/>
      </rPr>
      <t xml:space="preserve"> If your lysate contains less than 1000ng, use the entire volume for Stage 3. If your lysate contains less than 200ng total, do not proceed.</t>
    </r>
  </si>
  <si>
    <t>Volume used for QC</t>
  </si>
  <si>
    <t>QC</t>
  </si>
  <si>
    <t>Green= CDE ≥ 50 AND -1.2 &lt; CDI &lt; 0.2.  Chromatin digested efficiently and fragmentation profile within range for best library quality. Proceed with this lysate to Stage 3.</t>
  </si>
  <si>
    <t xml:space="preserve">Yellow= CDE ≥ 50 AND -1.5 &lt; CDI &lt; -1.2. Chromatin fragmentation profile slightly underdigested. May proceed with caution (lower library quality may be expected) or redo digestion. </t>
  </si>
  <si>
    <t xml:space="preserve">Yellow= CDE ≥ 50 AND 0 &gt; CDI &gt; 0.75. Chromatin fragmention profile slightly overdigested. May proceed with caution (lower library quality may be expected) or redo digestion. </t>
  </si>
  <si>
    <t xml:space="preserve">Yellow= CDE ≥ 50 AND 0.2 &gt; CDI &gt; 0.75. Chromatin fragmention profile slightly overdigested. May proceed with caution (lower library quality may be expected) or redo digestion. </t>
  </si>
  <si>
    <t>Please enter the" % of Total" values for each Region 1, 2, and 3 for the QC sample into columns J-L. The workbook will automatically populate with the CDE and CDI for your sample.</t>
  </si>
  <si>
    <t>Please enter the" % of Total" values for each Region 1, 2, and 3 for each QC sample into columns J-L. The workbook will automatically populate with the CDE and CDI for your sample.</t>
  </si>
  <si>
    <t>Green= CDE ≥ 50 AND -1 &lt; CDI &lt; 0.  Chromatin digested efficiently and fragmentation profile within range for best library quality. Proceed with this lysate to Stage 3.</t>
  </si>
  <si>
    <t xml:space="preserve">Yellow= CDE ≥ 50 AND -1.5 &lt; CDI &lt; -1. Chromatin fragmentation profile slightly underdigested. May proceed with caution (lower library quality may be expected) or redo digestion. </t>
  </si>
  <si>
    <r>
      <t xml:space="preserve">NOTE: If multiple lysates are colored green, chose the lysate with the </t>
    </r>
    <r>
      <rPr>
        <b/>
        <sz val="12"/>
        <color theme="1"/>
        <rFont val="Calibri"/>
        <family val="2"/>
        <scheme val="minor"/>
      </rPr>
      <t>more negative CDI.</t>
    </r>
  </si>
  <si>
    <t xml:space="preserve">Red = Chromatin fragmention profile out of range. Nuclease enzyme titration protocol (Appendix 2) recommended. </t>
  </si>
  <si>
    <r>
      <t xml:space="preserve">Volume (µl) of </t>
    </r>
    <r>
      <rPr>
        <b/>
        <sz val="12"/>
        <color theme="1"/>
        <rFont val="Calibri"/>
        <family val="2"/>
        <scheme val="minor"/>
      </rPr>
      <t>DILUTED</t>
    </r>
    <r>
      <rPr>
        <sz val="12"/>
        <color theme="1"/>
        <rFont val="Calibri"/>
        <family val="2"/>
        <scheme val="minor"/>
      </rPr>
      <t xml:space="preserve"> Nuclease Mix added</t>
    </r>
  </si>
  <si>
    <t>Green= CDE ≥ 40 AND -1.2 &lt; CDI &lt; 0.2.  Chromatin digested efficiently and fragmentation profile within range for best library quality. Proceed with this lysate to Stage 3.</t>
  </si>
  <si>
    <t xml:space="preserve">Yellow= CDE ≥ 40 AND -1.5 &lt; CDI &lt; -1.2. Chromatin fragmentation profile slightly underdigested. May proceed with caution (lower library quality may be expected) or redo digestion. </t>
  </si>
  <si>
    <t xml:space="preserve">Yellow= CDE ≥ 40 AND 0.2 &gt; CDI &gt; 1. Chromatin fragmention profile slightly overdigested. May proceed with caution (lower library quallity may be expected) or redo digestion. </t>
  </si>
  <si>
    <t xml:space="preserve">Please enter the concentration of your QC sample in column F. The workbook will automatically populate with your total lysate amount and the volume needed to bind to Chromatin Capture beads (for Stage 3) in column H. IF a different volume of nuclease mix was added to the reaction, please specify in column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</si>
</sst>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0" fontId="2" fillId="0" borderId="0" applyNumberFormat="0" applyFill="0" applyBorder="0" applyAlignment="0" applyProtection="0"/>
    <xf numFmtId="0" fontId="3" fillId="0" borderId="0" applyNumberFormat="0" applyFill="0" applyBorder="0" applyAlignment="0" applyProtection="0"/>
  </cellStyleXfs>
  <cellXfs count="27">
    <xf numFmtId="0" fontId="0" fillId="0" borderId="0" xfId="0"/>
    <xf numFmtId="0" fontId="0" fillId="0" borderId="0" xfId="0" applyAlignment="1">
      <alignment wrapText="1"/>
    </xf>
    <xf numFmtId="0" fontId="0" fillId="0" borderId="0" xfId="0" applyAlignment="1" applyProtection="1">
      <alignment wrapText="1"/>
      <protection locked="0"/>
    </xf>
    <xf numFmtId="0" fontId="1" fillId="0" borderId="0" xfId="0" applyFont="1" applyAlignment="1" applyProtection="1">
      <alignment wrapText="1"/>
    </xf>
    <xf numFmtId="0" fontId="1" fillId="0" borderId="0" xfId="0" applyFont="1" applyProtection="1"/>
    <xf numFmtId="0" fontId="1" fillId="0" borderId="0" xfId="0" applyFont="1"/>
    <xf numFmtId="0" fontId="0" fillId="0" borderId="0" xfId="0" applyAlignment="1">
      <alignment horizontal="left" wrapText="1"/>
    </xf>
    <xf numFmtId="0" fontId="0" fillId="0" borderId="0" xfId="0" applyAlignment="1">
      <alignment horizontal="center" vertical="center"/>
    </xf>
    <xf numFmtId="164" fontId="1" fillId="0" borderId="0" xfId="0" applyNumberFormat="1" applyFont="1" applyAlignment="1" applyProtection="1">
      <alignment horizontal="center" vertical="center"/>
    </xf>
    <xf numFmtId="0" fontId="1" fillId="0" borderId="0" xfId="0" applyFont="1" applyAlignment="1">
      <alignment wrapText="1"/>
    </xf>
    <xf numFmtId="0" fontId="1" fillId="0" borderId="0" xfId="0" applyFont="1" applyAlignment="1">
      <alignment horizontal="center" vertical="center"/>
    </xf>
    <xf numFmtId="0" fontId="0" fillId="0" borderId="0" xfId="0" applyAlignment="1">
      <alignment vertical="top" wrapText="1"/>
    </xf>
    <xf numFmtId="0" fontId="1" fillId="0" borderId="0" xfId="0" applyFont="1" applyAlignment="1">
      <alignment vertical="top"/>
    </xf>
    <xf numFmtId="0" fontId="0" fillId="0" borderId="0" xfId="0" applyAlignment="1"/>
    <xf numFmtId="0" fontId="1" fillId="0" borderId="0" xfId="0" applyFont="1" applyAlignment="1" applyProtection="1">
      <alignment vertical="top"/>
    </xf>
    <xf numFmtId="0" fontId="0" fillId="0" borderId="0" xfId="0" applyAlignment="1" applyProtection="1">
      <alignment wrapText="1"/>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2" borderId="0" xfId="0" applyFill="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0" xfId="0" applyAlignment="1">
      <alignment horizontal="left" vertical="top" wrapText="1"/>
    </xf>
    <xf numFmtId="0" fontId="1" fillId="0" borderId="0" xfId="0" applyFont="1" applyAlignment="1">
      <alignment horizontal="center"/>
    </xf>
    <xf numFmtId="0" fontId="0" fillId="0" borderId="0" xfId="0" applyAlignment="1">
      <alignment horizontal="center"/>
    </xf>
    <xf numFmtId="0" fontId="0" fillId="0" borderId="0" xfId="0" applyAlignment="1" applyProtection="1">
      <alignment horizontal="left" vertical="top" wrapText="1"/>
    </xf>
    <xf numFmtId="0" fontId="1" fillId="0" borderId="0" xfId="0" applyFont="1" applyAlignment="1" applyProtection="1">
      <alignment horizontal="center"/>
    </xf>
    <xf numFmtId="0" fontId="0" fillId="0" borderId="0" xfId="0" applyAlignment="1" applyProtection="1">
      <alignment horizontal="center"/>
    </xf>
    <xf numFmtId="0" fontId="0" fillId="2" borderId="0" xfId="0" applyFill="1" applyAlignment="1" applyProtection="1">
      <alignment horizontal="left" vertical="top" wrapText="1"/>
    </xf>
  </cellXfs>
  <cellStyles count="3">
    <cellStyle name="Followed Hyperlink" xfId="2" builtinId="9" hidden="1"/>
    <cellStyle name="Hyperlink" xfId="1" builtinId="8" hidden="1"/>
    <cellStyle name="Normal" xfId="0" builtinId="0"/>
  </cellStyles>
  <dxfs count="36">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5"/>
  <sheetViews>
    <sheetView tabSelected="1" workbookViewId="0">
      <selection activeCell="J3" sqref="J3"/>
    </sheetView>
  </sheetViews>
  <sheetFormatPr baseColWidth="10" defaultColWidth="10.83203125" defaultRowHeight="16" x14ac:dyDescent="0.2"/>
  <cols>
    <col min="3" max="3" width="10.83203125" hidden="1" customWidth="1"/>
    <col min="4" max="4" width="13.5" customWidth="1"/>
    <col min="5" max="5" width="13.5" hidden="1" customWidth="1"/>
    <col min="8" max="8" width="10.83203125" style="4"/>
    <col min="9" max="9" width="14" style="5" customWidth="1"/>
    <col min="10" max="10" width="11.1640625" customWidth="1"/>
  </cols>
  <sheetData>
    <row r="1" spans="1:15" x14ac:dyDescent="0.2">
      <c r="B1" s="21" t="s">
        <v>5</v>
      </c>
      <c r="C1" s="22"/>
      <c r="D1" s="22"/>
      <c r="E1" s="22"/>
      <c r="F1" s="22"/>
      <c r="G1" s="22"/>
      <c r="H1" s="22"/>
      <c r="I1" s="22"/>
      <c r="K1" s="21" t="s">
        <v>6</v>
      </c>
      <c r="L1" s="21"/>
      <c r="M1" s="21"/>
      <c r="N1" s="21"/>
      <c r="O1" s="21"/>
    </row>
    <row r="2" spans="1:15" s="1" customFormat="1" ht="85" x14ac:dyDescent="0.2">
      <c r="A2" s="1" t="s">
        <v>0</v>
      </c>
      <c r="B2" s="1" t="s">
        <v>39</v>
      </c>
      <c r="C2" s="1" t="s">
        <v>2</v>
      </c>
      <c r="D2" s="1" t="s">
        <v>27</v>
      </c>
      <c r="E2" s="1" t="s">
        <v>3</v>
      </c>
      <c r="F2" s="2" t="s">
        <v>1</v>
      </c>
      <c r="G2" s="3" t="s">
        <v>13</v>
      </c>
      <c r="H2" s="3" t="s">
        <v>20</v>
      </c>
      <c r="I2"/>
      <c r="J2" s="1" t="s">
        <v>7</v>
      </c>
      <c r="K2" s="1" t="s">
        <v>8</v>
      </c>
      <c r="L2" s="1" t="s">
        <v>9</v>
      </c>
      <c r="M2" s="9" t="s">
        <v>4</v>
      </c>
      <c r="N2" s="9" t="s">
        <v>16</v>
      </c>
    </row>
    <row r="3" spans="1:15" x14ac:dyDescent="0.2">
      <c r="A3" t="s">
        <v>28</v>
      </c>
      <c r="B3" s="16">
        <v>5</v>
      </c>
      <c r="C3" s="7">
        <f t="shared" ref="C3" si="0">58+B3</f>
        <v>63</v>
      </c>
      <c r="D3" s="16">
        <v>2.5</v>
      </c>
      <c r="E3" s="7">
        <f>(D3/C3)</f>
        <v>3.968253968253968E-2</v>
      </c>
      <c r="F3" s="16"/>
      <c r="G3" s="17" t="str">
        <f>IF(F3&lt;&gt;"",F3*10/E3,"")</f>
        <v/>
      </c>
      <c r="H3" s="8" t="str">
        <f>IF(ISERROR(1000/(G3/C3)),"",1000/(G3/C3))</f>
        <v/>
      </c>
      <c r="I3"/>
      <c r="J3" s="19"/>
      <c r="K3" s="19"/>
      <c r="L3" s="19"/>
      <c r="M3" s="10" t="str">
        <f>IF(J3&lt;&gt;"",J3,"")</f>
        <v/>
      </c>
      <c r="N3" s="10" t="str">
        <f>IF(L3&lt;&gt;"",LOG(K3/L3,2),"")</f>
        <v/>
      </c>
    </row>
    <row r="4" spans="1:15" ht="48" customHeight="1" x14ac:dyDescent="0.2">
      <c r="A4" s="5" t="s">
        <v>14</v>
      </c>
      <c r="H4" s="6"/>
      <c r="J4" s="5" t="s">
        <v>15</v>
      </c>
    </row>
    <row r="5" spans="1:15" ht="16" customHeight="1" x14ac:dyDescent="0.2">
      <c r="A5" s="20" t="s">
        <v>43</v>
      </c>
      <c r="B5" s="20"/>
      <c r="C5" s="20"/>
      <c r="D5" s="20"/>
      <c r="E5" s="20"/>
      <c r="F5" s="20"/>
      <c r="G5" s="20"/>
      <c r="H5" s="20"/>
      <c r="J5" s="20" t="s">
        <v>33</v>
      </c>
      <c r="K5" s="20"/>
      <c r="L5" s="20"/>
      <c r="M5" s="20"/>
      <c r="N5" s="20"/>
    </row>
    <row r="6" spans="1:15" x14ac:dyDescent="0.2">
      <c r="A6" s="20"/>
      <c r="B6" s="20"/>
      <c r="C6" s="20"/>
      <c r="D6" s="20"/>
      <c r="E6" s="20"/>
      <c r="F6" s="20"/>
      <c r="G6" s="20"/>
      <c r="H6" s="20"/>
      <c r="J6" s="20"/>
      <c r="K6" s="20"/>
      <c r="L6" s="20"/>
      <c r="M6" s="20"/>
      <c r="N6" s="20"/>
    </row>
    <row r="7" spans="1:15" x14ac:dyDescent="0.2">
      <c r="A7" s="20"/>
      <c r="B7" s="20"/>
      <c r="C7" s="20"/>
      <c r="D7" s="20"/>
      <c r="E7" s="20"/>
      <c r="F7" s="20"/>
      <c r="G7" s="20"/>
      <c r="H7" s="20"/>
      <c r="J7" s="20"/>
      <c r="K7" s="20"/>
      <c r="L7" s="20"/>
      <c r="M7" s="20"/>
      <c r="N7" s="20"/>
    </row>
    <row r="8" spans="1:15" x14ac:dyDescent="0.2">
      <c r="A8" s="20"/>
      <c r="B8" s="20"/>
      <c r="C8" s="20"/>
      <c r="D8" s="20"/>
      <c r="E8" s="20"/>
      <c r="F8" s="20"/>
      <c r="G8" s="20"/>
      <c r="H8" s="20"/>
      <c r="J8" s="20"/>
      <c r="K8" s="20"/>
      <c r="L8" s="20"/>
      <c r="M8" s="20"/>
      <c r="N8" s="20"/>
    </row>
    <row r="9" spans="1:15" ht="17" customHeight="1" x14ac:dyDescent="0.2">
      <c r="A9" s="20"/>
      <c r="B9" s="20"/>
      <c r="C9" s="20"/>
      <c r="D9" s="20"/>
      <c r="E9" s="20"/>
      <c r="F9" s="20"/>
      <c r="G9" s="20"/>
      <c r="H9" s="20"/>
      <c r="J9" s="12" t="s">
        <v>17</v>
      </c>
      <c r="K9" s="12"/>
      <c r="L9" s="11"/>
      <c r="M9" s="11"/>
      <c r="N9" s="11"/>
    </row>
    <row r="10" spans="1:15" ht="50" customHeight="1" x14ac:dyDescent="0.2">
      <c r="A10" s="20"/>
      <c r="B10" s="20"/>
      <c r="C10" s="20"/>
      <c r="D10" s="20"/>
      <c r="E10" s="20"/>
      <c r="F10" s="20"/>
      <c r="G10" s="20"/>
      <c r="H10" s="20"/>
      <c r="J10" s="20" t="s">
        <v>29</v>
      </c>
      <c r="K10" s="20"/>
      <c r="L10" s="20"/>
      <c r="M10" s="20"/>
      <c r="N10" s="20"/>
    </row>
    <row r="11" spans="1:15" ht="51" customHeight="1" x14ac:dyDescent="0.2">
      <c r="A11" s="20"/>
      <c r="B11" s="20"/>
      <c r="C11" s="20"/>
      <c r="D11" s="20"/>
      <c r="E11" s="20"/>
      <c r="F11" s="20"/>
      <c r="G11" s="20"/>
      <c r="H11" s="20"/>
      <c r="J11" s="20" t="s">
        <v>30</v>
      </c>
      <c r="K11" s="20"/>
      <c r="L11" s="20"/>
      <c r="M11" s="20"/>
      <c r="N11" s="20"/>
    </row>
    <row r="12" spans="1:15" x14ac:dyDescent="0.2">
      <c r="J12" s="20" t="s">
        <v>32</v>
      </c>
      <c r="K12" s="20"/>
      <c r="L12" s="20"/>
      <c r="M12" s="20"/>
      <c r="N12" s="20"/>
    </row>
    <row r="13" spans="1:15" ht="34" customHeight="1" x14ac:dyDescent="0.2">
      <c r="J13" s="20"/>
      <c r="K13" s="20"/>
      <c r="L13" s="20"/>
      <c r="M13" s="20"/>
      <c r="N13" s="20"/>
    </row>
    <row r="14" spans="1:15" ht="31" customHeight="1" x14ac:dyDescent="0.2">
      <c r="J14" s="20" t="s">
        <v>38</v>
      </c>
      <c r="K14" s="20"/>
      <c r="L14" s="20"/>
      <c r="M14" s="20"/>
      <c r="N14" s="20"/>
    </row>
    <row r="15" spans="1:15" x14ac:dyDescent="0.2">
      <c r="J15" s="13"/>
      <c r="K15" s="13"/>
      <c r="L15" s="13"/>
      <c r="M15" s="13"/>
      <c r="N15" s="13"/>
    </row>
  </sheetData>
  <sheetProtection algorithmName="SHA-512" hashValue="GEMnNysULRgSEYvXNdBBV19PTHhV2etxvgjbbTCS1e6uBSJs1OCJkZdUX7n0gI/yHcm8X98W5IR28GHTrGIuwg==" saltValue="+TvqWvEF1+0iOqHyWPpAVw==" spinCount="100000" sheet="1" objects="1" scenarios="1" selectLockedCells="1"/>
  <mergeCells count="8">
    <mergeCell ref="J12:N13"/>
    <mergeCell ref="J14:N14"/>
    <mergeCell ref="B1:I1"/>
    <mergeCell ref="K1:O1"/>
    <mergeCell ref="A5:H11"/>
    <mergeCell ref="J5:N8"/>
    <mergeCell ref="J10:N10"/>
    <mergeCell ref="J11:N11"/>
  </mergeCells>
  <conditionalFormatting sqref="H3">
    <cfRule type="expression" dxfId="35" priority="10" stopIfTrue="1">
      <formula>#REF!&gt;1</formula>
    </cfRule>
    <cfRule type="expression" dxfId="34" priority="11" stopIfTrue="1">
      <formula>AND(#REF!&gt;=0.5, #REF!&lt;1)</formula>
    </cfRule>
    <cfRule type="expression" dxfId="33" priority="12">
      <formula>#REF!&lt;0.5</formula>
    </cfRule>
  </conditionalFormatting>
  <conditionalFormatting sqref="N3">
    <cfRule type="expression" dxfId="32" priority="4" stopIfTrue="1">
      <formula>IF($M3&lt;50,TRUE,FALSE)</formula>
    </cfRule>
    <cfRule type="cellIs" dxfId="31" priority="5" operator="between">
      <formula>-1.2</formula>
      <formula>0.2</formula>
    </cfRule>
    <cfRule type="cellIs" dxfId="30" priority="6" operator="lessThan">
      <formula>-1.5</formula>
    </cfRule>
    <cfRule type="cellIs" dxfId="29" priority="7" operator="greaterThan">
      <formula>0.75</formula>
    </cfRule>
    <cfRule type="cellIs" dxfId="28" priority="8" operator="between">
      <formula>-1.5</formula>
      <formula>-1.2</formula>
    </cfRule>
    <cfRule type="cellIs" dxfId="27" priority="9" operator="between">
      <formula>0.2</formula>
      <formula>0.75</formula>
    </cfRule>
  </conditionalFormatting>
  <conditionalFormatting sqref="J10:N10">
    <cfRule type="containsText" dxfId="26" priority="3" operator="containsText" text="Green">
      <formula>NOT(ISERROR(SEARCH("Green",J10)))</formula>
    </cfRule>
  </conditionalFormatting>
  <conditionalFormatting sqref="J11:N13">
    <cfRule type="containsText" dxfId="25" priority="2" operator="containsText" text="Yellow">
      <formula>NOT(ISERROR(SEARCH("Yellow",J11)))</formula>
    </cfRule>
  </conditionalFormatting>
  <conditionalFormatting sqref="J14:N14">
    <cfRule type="containsText" dxfId="24" priority="1" operator="containsText" text="Red">
      <formula>NOT(ISERROR(SEARCH("Red",J14)))</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O18"/>
  <sheetViews>
    <sheetView topLeftCell="A2" workbookViewId="0">
      <selection activeCell="F3" sqref="F3"/>
    </sheetView>
  </sheetViews>
  <sheetFormatPr baseColWidth="10" defaultColWidth="10.83203125" defaultRowHeight="16" x14ac:dyDescent="0.2"/>
  <cols>
    <col min="3" max="3" width="10.83203125" hidden="1" customWidth="1"/>
    <col min="4" max="4" width="13.5" customWidth="1"/>
    <col min="5" max="5" width="13.5" hidden="1" customWidth="1"/>
    <col min="8" max="8" width="10.83203125" style="4"/>
    <col min="9" max="9" width="14" style="5" customWidth="1"/>
    <col min="10" max="10" width="11.1640625" customWidth="1"/>
  </cols>
  <sheetData>
    <row r="1" spans="1:15" x14ac:dyDescent="0.2">
      <c r="B1" s="24" t="s">
        <v>5</v>
      </c>
      <c r="C1" s="25"/>
      <c r="D1" s="25"/>
      <c r="E1" s="25"/>
      <c r="F1" s="25"/>
      <c r="G1" s="25"/>
      <c r="H1" s="25"/>
      <c r="I1" s="25"/>
      <c r="K1" s="24" t="s">
        <v>6</v>
      </c>
      <c r="L1" s="24"/>
      <c r="M1" s="24"/>
      <c r="N1" s="24"/>
      <c r="O1" s="24"/>
    </row>
    <row r="2" spans="1:15" s="1" customFormat="1" ht="85" x14ac:dyDescent="0.2">
      <c r="A2" s="1" t="s">
        <v>0</v>
      </c>
      <c r="B2" s="15" t="s">
        <v>24</v>
      </c>
      <c r="C2" s="15" t="s">
        <v>2</v>
      </c>
      <c r="D2" s="15" t="s">
        <v>27</v>
      </c>
      <c r="E2" s="15" t="s">
        <v>3</v>
      </c>
      <c r="F2" s="15" t="s">
        <v>1</v>
      </c>
      <c r="G2" s="3" t="s">
        <v>13</v>
      </c>
      <c r="H2" s="3" t="s">
        <v>20</v>
      </c>
      <c r="I2"/>
      <c r="J2" s="15" t="s">
        <v>7</v>
      </c>
      <c r="K2" s="15" t="s">
        <v>8</v>
      </c>
      <c r="L2" s="15" t="s">
        <v>9</v>
      </c>
      <c r="M2" s="3" t="s">
        <v>4</v>
      </c>
      <c r="N2" s="3" t="s">
        <v>16</v>
      </c>
    </row>
    <row r="3" spans="1:15" x14ac:dyDescent="0.2">
      <c r="A3" t="s">
        <v>28</v>
      </c>
      <c r="B3" s="18"/>
      <c r="C3" s="7">
        <f t="shared" ref="C3" si="0">58+B3</f>
        <v>58</v>
      </c>
      <c r="D3" s="16">
        <v>2.5</v>
      </c>
      <c r="E3" s="7">
        <f>D3/C3</f>
        <v>4.3103448275862072E-2</v>
      </c>
      <c r="F3" s="16"/>
      <c r="G3" s="17" t="str">
        <f>IF(F3&lt;&gt;"",F3*10/E3,"")</f>
        <v/>
      </c>
      <c r="H3" s="8" t="str">
        <f>IF(ISERROR(1000/(G3/C3)),"",1000/(G3/C3))</f>
        <v/>
      </c>
      <c r="I3"/>
      <c r="J3" s="16"/>
      <c r="K3" s="16"/>
      <c r="L3" s="16"/>
      <c r="M3" s="10" t="str">
        <f>IF(J3&lt;&gt;"",J3,"")</f>
        <v/>
      </c>
      <c r="N3" s="10" t="str">
        <f>IF(L3&lt;&gt;"",LOG(K3/L3,2),"")</f>
        <v/>
      </c>
    </row>
    <row r="4" spans="1:15" ht="16" customHeight="1" x14ac:dyDescent="0.2">
      <c r="B4" s="26" t="s">
        <v>25</v>
      </c>
      <c r="C4" s="26"/>
      <c r="D4" s="26"/>
      <c r="E4" s="26"/>
      <c r="F4" s="26"/>
      <c r="G4" s="26"/>
      <c r="H4" s="8"/>
      <c r="I4"/>
      <c r="M4" s="10"/>
      <c r="N4" s="10"/>
    </row>
    <row r="5" spans="1:15" x14ac:dyDescent="0.2">
      <c r="B5" s="26"/>
      <c r="C5" s="26"/>
      <c r="D5" s="26"/>
      <c r="E5" s="26"/>
      <c r="F5" s="26"/>
      <c r="G5" s="26"/>
      <c r="H5" s="8"/>
      <c r="I5"/>
      <c r="M5" s="10"/>
      <c r="N5" s="10"/>
    </row>
    <row r="6" spans="1:15" ht="48" customHeight="1" x14ac:dyDescent="0.2">
      <c r="A6" s="4" t="s">
        <v>14</v>
      </c>
      <c r="H6" s="6"/>
      <c r="J6" s="4" t="s">
        <v>15</v>
      </c>
    </row>
    <row r="7" spans="1:15" ht="16" customHeight="1" x14ac:dyDescent="0.2">
      <c r="A7" s="23" t="s">
        <v>26</v>
      </c>
      <c r="B7" s="23"/>
      <c r="C7" s="23"/>
      <c r="D7" s="23"/>
      <c r="E7" s="23"/>
      <c r="F7" s="23"/>
      <c r="G7" s="23"/>
      <c r="H7" s="23"/>
      <c r="J7" s="23" t="s">
        <v>34</v>
      </c>
      <c r="K7" s="23"/>
      <c r="L7" s="23"/>
      <c r="M7" s="23"/>
      <c r="N7" s="23"/>
    </row>
    <row r="8" spans="1:15" x14ac:dyDescent="0.2">
      <c r="A8" s="23"/>
      <c r="B8" s="23"/>
      <c r="C8" s="23"/>
      <c r="D8" s="23"/>
      <c r="E8" s="23"/>
      <c r="F8" s="23"/>
      <c r="G8" s="23"/>
      <c r="H8" s="23"/>
      <c r="J8" s="23"/>
      <c r="K8" s="23"/>
      <c r="L8" s="23"/>
      <c r="M8" s="23"/>
      <c r="N8" s="23"/>
    </row>
    <row r="9" spans="1:15" x14ac:dyDescent="0.2">
      <c r="A9" s="23"/>
      <c r="B9" s="23"/>
      <c r="C9" s="23"/>
      <c r="D9" s="23"/>
      <c r="E9" s="23"/>
      <c r="F9" s="23"/>
      <c r="G9" s="23"/>
      <c r="H9" s="23"/>
      <c r="J9" s="23"/>
      <c r="K9" s="23"/>
      <c r="L9" s="23"/>
      <c r="M9" s="23"/>
      <c r="N9" s="23"/>
    </row>
    <row r="10" spans="1:15" x14ac:dyDescent="0.2">
      <c r="A10" s="23"/>
      <c r="B10" s="23"/>
      <c r="C10" s="23"/>
      <c r="D10" s="23"/>
      <c r="E10" s="23"/>
      <c r="F10" s="23"/>
      <c r="G10" s="23"/>
      <c r="H10" s="23"/>
      <c r="J10" s="23"/>
      <c r="K10" s="23"/>
      <c r="L10" s="23"/>
      <c r="M10" s="23"/>
      <c r="N10" s="23"/>
    </row>
    <row r="11" spans="1:15" ht="17" customHeight="1" x14ac:dyDescent="0.2">
      <c r="A11" s="23"/>
      <c r="B11" s="23"/>
      <c r="C11" s="23"/>
      <c r="D11" s="23"/>
      <c r="E11" s="23"/>
      <c r="F11" s="23"/>
      <c r="G11" s="23"/>
      <c r="H11" s="23"/>
      <c r="J11" s="14" t="s">
        <v>17</v>
      </c>
      <c r="K11" s="12"/>
      <c r="L11" s="11"/>
      <c r="M11" s="11"/>
      <c r="N11" s="11"/>
    </row>
    <row r="12" spans="1:15" ht="50" customHeight="1" x14ac:dyDescent="0.2">
      <c r="A12" s="23"/>
      <c r="B12" s="23"/>
      <c r="C12" s="23"/>
      <c r="D12" s="23"/>
      <c r="E12" s="23"/>
      <c r="F12" s="23"/>
      <c r="G12" s="23"/>
      <c r="H12" s="23"/>
      <c r="J12" s="23" t="s">
        <v>40</v>
      </c>
      <c r="K12" s="23"/>
      <c r="L12" s="23"/>
      <c r="M12" s="23"/>
      <c r="N12" s="23"/>
    </row>
    <row r="13" spans="1:15" ht="51" customHeight="1" x14ac:dyDescent="0.2">
      <c r="A13" s="23"/>
      <c r="B13" s="23"/>
      <c r="C13" s="23"/>
      <c r="D13" s="23"/>
      <c r="E13" s="23"/>
      <c r="F13" s="23"/>
      <c r="G13" s="23"/>
      <c r="H13" s="23"/>
      <c r="J13" s="23" t="s">
        <v>41</v>
      </c>
      <c r="K13" s="23"/>
      <c r="L13" s="23"/>
      <c r="M13" s="23"/>
      <c r="N13" s="23"/>
    </row>
    <row r="14" spans="1:15" x14ac:dyDescent="0.2">
      <c r="J14" s="23" t="s">
        <v>42</v>
      </c>
      <c r="K14" s="23"/>
      <c r="L14" s="23"/>
      <c r="M14" s="23"/>
      <c r="N14" s="23"/>
    </row>
    <row r="15" spans="1:15" ht="34" customHeight="1" x14ac:dyDescent="0.2">
      <c r="J15" s="23"/>
      <c r="K15" s="23"/>
      <c r="L15" s="23"/>
      <c r="M15" s="23"/>
      <c r="N15" s="23"/>
    </row>
    <row r="16" spans="1:15" ht="16" customHeight="1" x14ac:dyDescent="0.2">
      <c r="J16" s="20" t="s">
        <v>22</v>
      </c>
      <c r="K16" s="20"/>
      <c r="L16" s="20"/>
      <c r="M16" s="20"/>
      <c r="N16" s="20"/>
    </row>
    <row r="17" spans="10:14" ht="0" hidden="1" customHeight="1" x14ac:dyDescent="0.2">
      <c r="J17" s="20"/>
      <c r="K17" s="20"/>
      <c r="L17" s="20"/>
      <c r="M17" s="20"/>
      <c r="N17" s="20"/>
    </row>
    <row r="18" spans="10:14" x14ac:dyDescent="0.2">
      <c r="J18" s="20"/>
      <c r="K18" s="20"/>
      <c r="L18" s="20"/>
      <c r="M18" s="20"/>
      <c r="N18" s="20"/>
    </row>
  </sheetData>
  <sheetProtection password="CC3D" sheet="1" objects="1" scenarios="1" insertRows="0" selectLockedCells="1"/>
  <mergeCells count="9">
    <mergeCell ref="J16:N18"/>
    <mergeCell ref="J14:N15"/>
    <mergeCell ref="B1:I1"/>
    <mergeCell ref="K1:O1"/>
    <mergeCell ref="A7:H13"/>
    <mergeCell ref="J7:N10"/>
    <mergeCell ref="J12:N12"/>
    <mergeCell ref="J13:N13"/>
    <mergeCell ref="B4:G5"/>
  </mergeCells>
  <conditionalFormatting sqref="H3:H5">
    <cfRule type="expression" dxfId="23" priority="11" stopIfTrue="1">
      <formula>#REF!&gt;1</formula>
    </cfRule>
    <cfRule type="expression" dxfId="22" priority="12" stopIfTrue="1">
      <formula>AND(#REF!&gt;=0.5, #REF!&lt;1)</formula>
    </cfRule>
    <cfRule type="expression" dxfId="21" priority="13">
      <formula>#REF!&lt;0.5</formula>
    </cfRule>
  </conditionalFormatting>
  <conditionalFormatting sqref="N3:N5">
    <cfRule type="expression" dxfId="20" priority="5" stopIfTrue="1">
      <formula>IF($M3&lt;40,TRUE,FALSE)</formula>
    </cfRule>
    <cfRule type="cellIs" dxfId="19" priority="6" operator="between">
      <formula>-1.2</formula>
      <formula>0.2</formula>
    </cfRule>
    <cfRule type="cellIs" dxfId="18" priority="7" operator="lessThan">
      <formula>-1.5</formula>
    </cfRule>
    <cfRule type="cellIs" dxfId="17" priority="8" operator="greaterThan">
      <formula>1</formula>
    </cfRule>
    <cfRule type="cellIs" dxfId="16" priority="9" operator="between">
      <formula>-1.5</formula>
      <formula>-1.2</formula>
    </cfRule>
    <cfRule type="cellIs" dxfId="15" priority="10" operator="between">
      <formula>0.2</formula>
      <formula>1</formula>
    </cfRule>
  </conditionalFormatting>
  <conditionalFormatting sqref="J12:N12">
    <cfRule type="containsText" dxfId="14" priority="4" operator="containsText" text="Green">
      <formula>NOT(ISERROR(SEARCH("Green",J12)))</formula>
    </cfRule>
  </conditionalFormatting>
  <conditionalFormatting sqref="J13:N15">
    <cfRule type="containsText" dxfId="13" priority="3" operator="containsText" text="Yellow">
      <formula>NOT(ISERROR(SEARCH("Yellow",J13)))</formula>
    </cfRule>
  </conditionalFormatting>
  <conditionalFormatting sqref="J16">
    <cfRule type="containsText" dxfId="12" priority="1" operator="containsText" text="Red">
      <formula>NOT(ISERROR(SEARCH("Red",J16)))</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F3" sqref="F3:F5"/>
    </sheetView>
  </sheetViews>
  <sheetFormatPr baseColWidth="10" defaultColWidth="10.83203125" defaultRowHeight="16" x14ac:dyDescent="0.2"/>
  <cols>
    <col min="3" max="3" width="0" hidden="1" customWidth="1"/>
    <col min="4" max="4" width="13.5" customWidth="1"/>
    <col min="5" max="5" width="13.5" hidden="1" customWidth="1"/>
    <col min="8" max="8" width="10.83203125" style="4"/>
    <col min="9" max="9" width="14" style="5" customWidth="1"/>
    <col min="10" max="10" width="11.1640625" customWidth="1"/>
  </cols>
  <sheetData>
    <row r="1" spans="1:15" x14ac:dyDescent="0.2">
      <c r="B1" s="21" t="s">
        <v>5</v>
      </c>
      <c r="C1" s="22"/>
      <c r="D1" s="22"/>
      <c r="E1" s="22"/>
      <c r="F1" s="22"/>
      <c r="G1" s="22"/>
      <c r="H1" s="22"/>
      <c r="I1" s="22"/>
      <c r="K1" s="21" t="s">
        <v>6</v>
      </c>
      <c r="L1" s="21"/>
      <c r="M1" s="21"/>
      <c r="N1" s="21"/>
      <c r="O1" s="21"/>
    </row>
    <row r="2" spans="1:15" s="1" customFormat="1" ht="85" x14ac:dyDescent="0.2">
      <c r="A2" s="1" t="s">
        <v>0</v>
      </c>
      <c r="B2" s="1" t="s">
        <v>19</v>
      </c>
      <c r="C2" s="1" t="s">
        <v>2</v>
      </c>
      <c r="D2" s="1" t="s">
        <v>27</v>
      </c>
      <c r="E2" s="1" t="s">
        <v>3</v>
      </c>
      <c r="F2" s="2" t="s">
        <v>1</v>
      </c>
      <c r="G2" s="3" t="s">
        <v>13</v>
      </c>
      <c r="H2" s="3" t="s">
        <v>20</v>
      </c>
      <c r="I2"/>
      <c r="J2" s="1" t="s">
        <v>7</v>
      </c>
      <c r="K2" s="1" t="s">
        <v>8</v>
      </c>
      <c r="L2" s="1" t="s">
        <v>9</v>
      </c>
      <c r="M2" s="9" t="s">
        <v>4</v>
      </c>
      <c r="N2" s="9" t="s">
        <v>16</v>
      </c>
    </row>
    <row r="3" spans="1:15" x14ac:dyDescent="0.2">
      <c r="A3" t="s">
        <v>10</v>
      </c>
      <c r="B3" s="16">
        <v>0.5</v>
      </c>
      <c r="C3" s="7">
        <f t="shared" ref="C3:C5" si="0">58+B3</f>
        <v>58.5</v>
      </c>
      <c r="D3" s="16">
        <v>2.5</v>
      </c>
      <c r="E3" s="7">
        <f>(D3)/C3</f>
        <v>4.2735042735042736E-2</v>
      </c>
      <c r="F3" s="16"/>
      <c r="G3" s="17" t="str">
        <f>IF(F3&lt;&gt;"",F3*10/E3,"")</f>
        <v/>
      </c>
      <c r="H3" s="8" t="str">
        <f>IF(ISERROR(1000/(G3/C3)),"",1000/(G3/C3))</f>
        <v/>
      </c>
      <c r="I3"/>
      <c r="J3" s="16"/>
      <c r="K3" s="16"/>
      <c r="L3" s="16"/>
      <c r="M3" s="10" t="str">
        <f>IF(J3&lt;&gt;"",J3,"")</f>
        <v/>
      </c>
      <c r="N3" s="10" t="str">
        <f>IF(L3&lt;&gt;"",LOG(K3/L3,2),"")</f>
        <v/>
      </c>
    </row>
    <row r="4" spans="1:15" x14ac:dyDescent="0.2">
      <c r="A4" t="s">
        <v>11</v>
      </c>
      <c r="B4" s="16">
        <v>2</v>
      </c>
      <c r="C4" s="7">
        <f t="shared" si="0"/>
        <v>60</v>
      </c>
      <c r="D4" s="16">
        <v>2.5</v>
      </c>
      <c r="E4" s="7">
        <f t="shared" ref="E4:E5" si="1">(D4)/C4</f>
        <v>4.1666666666666664E-2</v>
      </c>
      <c r="F4" s="16"/>
      <c r="G4" s="17" t="str">
        <f t="shared" ref="G4:G5" si="2">IF(F4&lt;&gt;"",F4*10/E4,"")</f>
        <v/>
      </c>
      <c r="H4" s="8" t="str">
        <f t="shared" ref="H4:H5" si="3">IF(ISERROR(1000/(G4/C4)),"",1000/(G4/C4))</f>
        <v/>
      </c>
      <c r="I4"/>
      <c r="J4" s="16"/>
      <c r="K4" s="16"/>
      <c r="L4" s="16"/>
      <c r="M4" s="10" t="str">
        <f t="shared" ref="M4:M5" si="4">IF(J4&lt;&gt;"",J4,"")</f>
        <v/>
      </c>
      <c r="N4" s="10" t="str">
        <f t="shared" ref="N4:N5" si="5">IF(L4&lt;&gt;"",LOG(K4/L4,2),"")</f>
        <v/>
      </c>
    </row>
    <row r="5" spans="1:15" x14ac:dyDescent="0.2">
      <c r="A5" t="s">
        <v>12</v>
      </c>
      <c r="B5" s="16">
        <v>4</v>
      </c>
      <c r="C5" s="7">
        <f t="shared" si="0"/>
        <v>62</v>
      </c>
      <c r="D5" s="16">
        <v>2.5</v>
      </c>
      <c r="E5" s="7">
        <f t="shared" si="1"/>
        <v>4.0322580645161289E-2</v>
      </c>
      <c r="F5" s="16"/>
      <c r="G5" s="17" t="str">
        <f t="shared" si="2"/>
        <v/>
      </c>
      <c r="H5" s="8" t="str">
        <f t="shared" si="3"/>
        <v/>
      </c>
      <c r="I5"/>
      <c r="J5" s="16"/>
      <c r="K5" s="16"/>
      <c r="L5" s="16"/>
      <c r="M5" s="10" t="str">
        <f t="shared" si="4"/>
        <v/>
      </c>
      <c r="N5" s="10" t="str">
        <f t="shared" si="5"/>
        <v/>
      </c>
    </row>
    <row r="6" spans="1:15" ht="48" customHeight="1" x14ac:dyDescent="0.2">
      <c r="A6" s="5" t="s">
        <v>14</v>
      </c>
      <c r="H6" s="6"/>
      <c r="J6" s="5" t="s">
        <v>15</v>
      </c>
    </row>
    <row r="7" spans="1:15" ht="16" customHeight="1" x14ac:dyDescent="0.2">
      <c r="A7" s="20" t="s">
        <v>23</v>
      </c>
      <c r="B7" s="20"/>
      <c r="C7" s="20"/>
      <c r="D7" s="20"/>
      <c r="E7" s="20"/>
      <c r="F7" s="20"/>
      <c r="G7" s="20"/>
      <c r="H7" s="20"/>
      <c r="J7" s="20" t="s">
        <v>21</v>
      </c>
      <c r="K7" s="20"/>
      <c r="L7" s="20"/>
      <c r="M7" s="20"/>
      <c r="N7" s="20"/>
    </row>
    <row r="8" spans="1:15" x14ac:dyDescent="0.2">
      <c r="A8" s="20"/>
      <c r="B8" s="20"/>
      <c r="C8" s="20"/>
      <c r="D8" s="20"/>
      <c r="E8" s="20"/>
      <c r="F8" s="20"/>
      <c r="G8" s="20"/>
      <c r="H8" s="20"/>
      <c r="J8" s="20"/>
      <c r="K8" s="20"/>
      <c r="L8" s="20"/>
      <c r="M8" s="20"/>
      <c r="N8" s="20"/>
    </row>
    <row r="9" spans="1:15" x14ac:dyDescent="0.2">
      <c r="A9" s="20"/>
      <c r="B9" s="20"/>
      <c r="C9" s="20"/>
      <c r="D9" s="20"/>
      <c r="E9" s="20"/>
      <c r="F9" s="20"/>
      <c r="G9" s="20"/>
      <c r="H9" s="20"/>
      <c r="J9" s="20"/>
      <c r="K9" s="20"/>
      <c r="L9" s="20"/>
      <c r="M9" s="20"/>
      <c r="N9" s="20"/>
    </row>
    <row r="10" spans="1:15" x14ac:dyDescent="0.2">
      <c r="A10" s="20"/>
      <c r="B10" s="20"/>
      <c r="C10" s="20"/>
      <c r="D10" s="20"/>
      <c r="E10" s="20"/>
      <c r="F10" s="20"/>
      <c r="G10" s="20"/>
      <c r="H10" s="20"/>
      <c r="J10" s="20"/>
      <c r="K10" s="20"/>
      <c r="L10" s="20"/>
      <c r="M10" s="20"/>
      <c r="N10" s="20"/>
    </row>
    <row r="11" spans="1:15" ht="17" customHeight="1" x14ac:dyDescent="0.2">
      <c r="A11" s="20"/>
      <c r="B11" s="20"/>
      <c r="C11" s="20"/>
      <c r="D11" s="20"/>
      <c r="E11" s="20"/>
      <c r="F11" s="20"/>
      <c r="G11" s="20"/>
      <c r="H11" s="20"/>
      <c r="J11" s="12" t="s">
        <v>17</v>
      </c>
      <c r="K11" s="12"/>
      <c r="L11" s="11"/>
      <c r="M11" s="11"/>
      <c r="N11" s="11"/>
    </row>
    <row r="12" spans="1:15" ht="50" customHeight="1" x14ac:dyDescent="0.2">
      <c r="A12" s="20"/>
      <c r="B12" s="20"/>
      <c r="C12" s="20"/>
      <c r="D12" s="20"/>
      <c r="E12" s="20"/>
      <c r="F12" s="20"/>
      <c r="G12" s="20"/>
      <c r="H12" s="20"/>
      <c r="J12" s="20" t="s">
        <v>35</v>
      </c>
      <c r="K12" s="20"/>
      <c r="L12" s="20"/>
      <c r="M12" s="20"/>
      <c r="N12" s="20"/>
    </row>
    <row r="13" spans="1:15" ht="51" customHeight="1" x14ac:dyDescent="0.2">
      <c r="A13" s="20"/>
      <c r="B13" s="20"/>
      <c r="C13" s="20"/>
      <c r="D13" s="20"/>
      <c r="E13" s="20"/>
      <c r="F13" s="20"/>
      <c r="G13" s="20"/>
      <c r="H13" s="20"/>
      <c r="J13" s="20" t="s">
        <v>36</v>
      </c>
      <c r="K13" s="20"/>
      <c r="L13" s="20"/>
      <c r="M13" s="20"/>
      <c r="N13" s="20"/>
    </row>
    <row r="14" spans="1:15" x14ac:dyDescent="0.2">
      <c r="J14" s="20" t="s">
        <v>31</v>
      </c>
      <c r="K14" s="20"/>
      <c r="L14" s="20"/>
      <c r="M14" s="20"/>
      <c r="N14" s="20"/>
    </row>
    <row r="15" spans="1:15" ht="34" customHeight="1" x14ac:dyDescent="0.2">
      <c r="J15" s="20"/>
      <c r="K15" s="20"/>
      <c r="L15" s="20"/>
      <c r="M15" s="20"/>
      <c r="N15" s="20"/>
    </row>
    <row r="16" spans="1:15" ht="31" customHeight="1" x14ac:dyDescent="0.2">
      <c r="J16" s="20" t="s">
        <v>18</v>
      </c>
      <c r="K16" s="20"/>
      <c r="L16" s="20"/>
      <c r="M16" s="20"/>
      <c r="N16" s="20"/>
    </row>
    <row r="17" spans="10:14" ht="160" customHeight="1" x14ac:dyDescent="0.2">
      <c r="J17" s="20" t="s">
        <v>37</v>
      </c>
      <c r="K17" s="20"/>
      <c r="L17" s="20"/>
      <c r="M17" s="20"/>
      <c r="N17" s="20"/>
    </row>
  </sheetData>
  <sheetProtection password="CC3D" sheet="1" objects="1" scenarios="1" selectLockedCells="1"/>
  <mergeCells count="9">
    <mergeCell ref="J17:N17"/>
    <mergeCell ref="J14:N15"/>
    <mergeCell ref="J16:N16"/>
    <mergeCell ref="B1:I1"/>
    <mergeCell ref="K1:O1"/>
    <mergeCell ref="A7:H13"/>
    <mergeCell ref="J7:N10"/>
    <mergeCell ref="J12:N12"/>
    <mergeCell ref="J13:N13"/>
  </mergeCells>
  <conditionalFormatting sqref="H3:H5">
    <cfRule type="expression" dxfId="11" priority="10" stopIfTrue="1">
      <formula>#REF!&gt;1</formula>
    </cfRule>
    <cfRule type="expression" dxfId="10" priority="11" stopIfTrue="1">
      <formula>AND(#REF!&gt;=0.5, #REF!&lt;1)</formula>
    </cfRule>
    <cfRule type="expression" dxfId="9" priority="12">
      <formula>#REF!&lt;0.5</formula>
    </cfRule>
  </conditionalFormatting>
  <conditionalFormatting sqref="N3:N5">
    <cfRule type="expression" dxfId="8" priority="4" stopIfTrue="1">
      <formula>IF($M3&lt;50,TRUE,FALSE)</formula>
    </cfRule>
    <cfRule type="cellIs" dxfId="7" priority="5" operator="between">
      <formula>-1</formula>
      <formula>0</formula>
    </cfRule>
    <cfRule type="cellIs" dxfId="6" priority="6" operator="lessThan">
      <formula>-1.5</formula>
    </cfRule>
    <cfRule type="cellIs" dxfId="5" priority="7" operator="greaterThan">
      <formula>0.75</formula>
    </cfRule>
    <cfRule type="cellIs" dxfId="4" priority="8" operator="between">
      <formula>-1.5</formula>
      <formula>-1</formula>
    </cfRule>
    <cfRule type="cellIs" dxfId="3" priority="9" operator="between">
      <formula>0</formula>
      <formula>0.75</formula>
    </cfRule>
  </conditionalFormatting>
  <conditionalFormatting sqref="J12:N12">
    <cfRule type="containsText" dxfId="2" priority="3" operator="containsText" text="Green">
      <formula>NOT(ISERROR(SEARCH("Green",J12)))</formula>
    </cfRule>
  </conditionalFormatting>
  <conditionalFormatting sqref="J13:N15">
    <cfRule type="containsText" dxfId="1" priority="2" operator="containsText" text="Yellow">
      <formula>NOT(ISERROR(SEARCH("Yellow",J13)))</formula>
    </cfRule>
  </conditionalFormatting>
  <conditionalFormatting sqref="J16:N16">
    <cfRule type="containsText" dxfId="0" priority="1" operator="containsText" text="Red">
      <formula>NOT(ISERROR(SEARCH("Red",J16)))</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Lysate QC Workbook_Normal input</vt:lpstr>
      <vt:lpstr>LOW input</vt:lpstr>
      <vt:lpstr>Appendix2_Titration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2019-03-19T16:30:42Z</dcterms:created>
  <dcterms:modified xsi:type="dcterms:W3CDTF">2019-09-11T02:30:14Z</dcterms:modified>
</cp:coreProperties>
</file>